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<sst xmlns="http://schemas.openxmlformats.org/spreadsheetml/2006/main" count="104" uniqueCount="53">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</sst>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0.55059844585131068</c:v>
                </c:pt>
                <c:pt idx="3">
                  <c:v>0.86681187136637849</c:v>
                </c:pt>
                <c:pt idx="4">
                  <c:v>1.1929069664287919</c:v>
                </c:pt>
                <c:pt idx="5">
                  <c:v>1.3707770182810175</c:v>
                </c:pt>
                <c:pt idx="6">
                  <c:v>1.5387654005858973</c:v>
                </c:pt>
                <c:pt idx="7">
                  <c:v>1.6672271047013936</c:v>
                </c:pt>
                <c:pt idx="8">
                  <c:v>1.7561621306275064</c:v>
                </c:pt>
                <c:pt idx="9">
                  <c:v>1.736398791532815</c:v>
                </c:pt>
                <c:pt idx="10">
                  <c:v>1.4004220269230552</c:v>
                </c:pt>
                <c:pt idx="11">
                  <c:v>1.2027886359761379</c:v>
                </c:pt>
                <c:pt idx="12">
                  <c:v>1.0842086014079872</c:v>
                </c:pt>
                <c:pt idx="13">
                  <c:v>0.99527357548187478</c:v>
                </c:pt>
                <c:pt idx="14">
                  <c:v>0.93598355819779944</c:v>
                </c:pt>
                <c:pt idx="15">
                  <c:v>0.87669354091372431</c:v>
                </c:pt>
                <c:pt idx="16">
                  <c:v>0.83716686272434082</c:v>
                </c:pt>
                <c:pt idx="17">
                  <c:v>0.80752185408230326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0.61977013268273184</c:v>
                </c:pt>
                <c:pt idx="2">
                  <c:v>0.89645688000841606</c:v>
                </c:pt>
                <c:pt idx="3">
                  <c:v>1.3905403573757091</c:v>
                </c:pt>
                <c:pt idx="4">
                  <c:v>1.785807139269544</c:v>
                </c:pt>
                <c:pt idx="5">
                  <c:v>2.0624938865952278</c:v>
                </c:pt>
                <c:pt idx="6">
                  <c:v>2.1909555907107245</c:v>
                </c:pt>
                <c:pt idx="7">
                  <c:v>2.2700089470894915</c:v>
                </c:pt>
                <c:pt idx="8">
                  <c:v>2.2206005993527622</c:v>
                </c:pt>
                <c:pt idx="9">
                  <c:v>1.7462804610801606</c:v>
                </c:pt>
                <c:pt idx="10">
                  <c:v>1.5980554178699726</c:v>
                </c:pt>
                <c:pt idx="11">
                  <c:v>1.5387654005858973</c:v>
                </c:pt>
                <c:pt idx="12">
                  <c:v>1.489357052849168</c:v>
                </c:pt>
                <c:pt idx="13">
                  <c:v>1.4399487051124387</c:v>
                </c:pt>
                <c:pt idx="14">
                  <c:v>1.4004220269230552</c:v>
                </c:pt>
                <c:pt idx="15">
                  <c:v>1.3707770182810175</c:v>
                </c:pt>
                <c:pt idx="16">
                  <c:v>1.3510136791863259</c:v>
                </c:pt>
                <c:pt idx="17">
                  <c:v>1.331250340091634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0.74823183679822791</c:v>
                </c:pt>
                <c:pt idx="2">
                  <c:v>1.0545635927659498</c:v>
                </c:pt>
                <c:pt idx="3">
                  <c:v>1.2620786532602131</c:v>
                </c:pt>
                <c:pt idx="4">
                  <c:v>1.4399487051124387</c:v>
                </c:pt>
                <c:pt idx="5">
                  <c:v>1.6869904437960854</c:v>
                </c:pt>
                <c:pt idx="6">
                  <c:v>1.9834405302164613</c:v>
                </c:pt>
                <c:pt idx="7">
                  <c:v>2.2107189298054162</c:v>
                </c:pt>
                <c:pt idx="8">
                  <c:v>2.4676423380364092</c:v>
                </c:pt>
                <c:pt idx="9">
                  <c:v>2.6553940594359804</c:v>
                </c:pt>
                <c:pt idx="10">
                  <c:v>2.4775240075837544</c:v>
                </c:pt>
                <c:pt idx="11">
                  <c:v>2.3787073121102962</c:v>
                </c:pt>
                <c:pt idx="12">
                  <c:v>2.2304822689001078</c:v>
                </c:pt>
                <c:pt idx="13">
                  <c:v>2.102020564784612</c:v>
                </c:pt>
                <c:pt idx="14">
                  <c:v>2.022967208405845</c:v>
                </c:pt>
                <c:pt idx="15" formatCode="0.0000">
                  <c:v>1.943913852027078</c:v>
                </c:pt>
                <c:pt idx="16" formatCode="0.0000">
                  <c:v>1.8846238347430027</c:v>
                </c:pt>
                <c:pt idx="17" formatCode="0.0000">
                  <c:v>1.8549788261009652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1.5634999999999999</c:v>
                </c:pt>
                <c:pt idx="1">
                  <c:v>1.7561621306275064</c:v>
                </c:pt>
                <c:pt idx="2">
                  <c:v>2.2700089470894915</c:v>
                </c:pt>
                <c:pt idx="3">
                  <c:v>2.6553940594359804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21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21.27</v>
      </c>
    </row>
    <row r="17" spans="1:18">
      <c r="A17" s="29">
        <v>0.5</v>
      </c>
      <c r="B17" s="35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20</v>
      </c>
      <c r="G17" s="34">
        <f t="shared" si="1"/>
        <v>0.70593010980878679</v>
      </c>
      <c r="I17" s="23" t="s">
        <v>11</v>
      </c>
      <c r="J17" s="23">
        <v>91.67</v>
      </c>
    </row>
    <row r="18" spans="1:18">
      <c r="A18" s="29">
        <f t="shared" ref="A18:A41" si="2">A17+0.5</f>
        <v>1</v>
      </c>
      <c r="B18" s="35">
        <v>45</v>
      </c>
      <c r="C18" s="33">
        <f t="shared" ref="C18:C36" si="3">(0.00299639*B18+0.03211882)/9.81*1000</f>
        <v>17.018997961264013</v>
      </c>
      <c r="D18" s="33">
        <f t="shared" si="0"/>
        <v>0.55059844585131068</v>
      </c>
      <c r="E18" s="29">
        <f t="shared" ref="E18:E25" si="4">E17+0.5</f>
        <v>1</v>
      </c>
      <c r="F18" s="35">
        <v>30</v>
      </c>
      <c r="G18" s="34">
        <f t="shared" si="1"/>
        <v>1.1011968917026214</v>
      </c>
      <c r="I18" s="23" t="s">
        <v>12</v>
      </c>
      <c r="J18" s="23">
        <v>83.25</v>
      </c>
    </row>
    <row r="19" spans="1:18">
      <c r="A19" s="29">
        <f t="shared" si="2"/>
        <v>1.5</v>
      </c>
      <c r="B19" s="35">
        <v>77</v>
      </c>
      <c r="C19" s="33">
        <f t="shared" si="3"/>
        <v>26.793154943934759</v>
      </c>
      <c r="D19" s="33">
        <f t="shared" si="0"/>
        <v>0.86681187136637849</v>
      </c>
      <c r="E19" s="29">
        <f t="shared" si="4"/>
        <v>1.5</v>
      </c>
      <c r="F19" s="35">
        <v>52</v>
      </c>
      <c r="G19" s="34">
        <f t="shared" si="1"/>
        <v>1.733623742732757</v>
      </c>
      <c r="I19" s="23" t="s">
        <v>13</v>
      </c>
      <c r="J19" s="38">
        <f>J17-J18</f>
        <v>8.4200000000000017</v>
      </c>
    </row>
    <row r="20" spans="1:18">
      <c r="A20" s="29">
        <f t="shared" si="2"/>
        <v>2</v>
      </c>
      <c r="B20" s="35">
        <v>110</v>
      </c>
      <c r="C20" s="33">
        <f t="shared" si="3"/>
        <v>36.87275433231396</v>
      </c>
      <c r="D20" s="33">
        <f t="shared" si="0"/>
        <v>1.1929069664287919</v>
      </c>
      <c r="E20" s="29">
        <f t="shared" si="4"/>
        <v>2</v>
      </c>
      <c r="F20" s="35">
        <v>100</v>
      </c>
      <c r="G20" s="34">
        <f t="shared" si="1"/>
        <v>2.3858139328575838</v>
      </c>
      <c r="I20" s="39" t="s">
        <v>14</v>
      </c>
      <c r="J20" s="40">
        <f>J18-J16</f>
        <v>61.980000000000004</v>
      </c>
    </row>
    <row r="21" spans="1:18">
      <c r="A21" s="29">
        <f t="shared" si="2"/>
        <v>2.5</v>
      </c>
      <c r="B21" s="35">
        <v>128</v>
      </c>
      <c r="C21" s="33">
        <f t="shared" si="3"/>
        <v>42.370717635066249</v>
      </c>
      <c r="D21" s="33">
        <f t="shared" si="0"/>
        <v>1.3707770182810175</v>
      </c>
      <c r="E21" s="29">
        <f t="shared" si="4"/>
        <v>2.5</v>
      </c>
      <c r="F21" s="35">
        <v>144</v>
      </c>
      <c r="G21" s="34">
        <f t="shared" si="1"/>
        <v>2.741554036562035</v>
      </c>
      <c r="I21" s="39" t="s">
        <v>15</v>
      </c>
      <c r="J21" s="38">
        <f>(J19/J20)*100</f>
        <v>13.585027428202649</v>
      </c>
    </row>
    <row r="22" spans="1:18">
      <c r="A22" s="29">
        <f t="shared" si="2"/>
        <v>3</v>
      </c>
      <c r="B22" s="35">
        <v>145</v>
      </c>
      <c r="C22" s="33">
        <f t="shared" si="3"/>
        <v>47.563238532110084</v>
      </c>
      <c r="D22" s="33">
        <f t="shared" si="0"/>
        <v>1.5387654005858973</v>
      </c>
      <c r="E22" s="29">
        <f t="shared" si="4"/>
        <v>3</v>
      </c>
      <c r="F22" s="35">
        <v>200</v>
      </c>
      <c r="G22" s="34">
        <f t="shared" si="1"/>
        <v>3.0775308011717946</v>
      </c>
      <c r="K22" s="18"/>
      <c r="L22" s="18"/>
    </row>
    <row r="23" spans="1:18">
      <c r="A23" s="29">
        <f t="shared" si="2"/>
        <v>3.5</v>
      </c>
      <c r="B23" s="35">
        <v>158</v>
      </c>
      <c r="C23" s="33">
        <f t="shared" si="3"/>
        <v>51.533989806320072</v>
      </c>
      <c r="D23" s="33">
        <f t="shared" si="0"/>
        <v>1.6672271047013936</v>
      </c>
      <c r="E23" s="29">
        <f t="shared" si="4"/>
        <v>3.5</v>
      </c>
      <c r="F23" s="35">
        <v>252</v>
      </c>
      <c r="G23" s="34">
        <f t="shared" si="1"/>
        <v>3.3344542094027871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167</v>
      </c>
      <c r="C24" s="33">
        <f t="shared" si="3"/>
        <v>54.28297145769622</v>
      </c>
      <c r="D24" s="33">
        <f t="shared" si="0"/>
        <v>1.7561621306275064</v>
      </c>
      <c r="E24" s="29">
        <f t="shared" si="4"/>
        <v>4</v>
      </c>
      <c r="F24" s="35">
        <v>320</v>
      </c>
      <c r="G24" s="34">
        <f t="shared" si="1"/>
        <v>3.5123242612550127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165</v>
      </c>
      <c r="C25" s="33">
        <f t="shared" si="3"/>
        <v>53.672086646279311</v>
      </c>
      <c r="D25" s="33">
        <f t="shared" si="0"/>
        <v>1.736398791532815</v>
      </c>
      <c r="E25" s="29">
        <f t="shared" si="4"/>
        <v>4.5</v>
      </c>
      <c r="F25" s="35">
        <v>400</v>
      </c>
      <c r="G25" s="34">
        <f t="shared" si="1"/>
        <v>3.4727975830656299</v>
      </c>
      <c r="H25" s="2"/>
      <c r="I25" s="39" t="s">
        <v>18</v>
      </c>
      <c r="J25" s="46">
        <v>281.68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131</v>
      </c>
      <c r="C26" s="33">
        <f t="shared" si="3"/>
        <v>43.287044852191634</v>
      </c>
      <c r="D26" s="33">
        <f t="shared" si="0"/>
        <v>1.4004220269230552</v>
      </c>
      <c r="E26" s="29">
        <f t="shared" ref="E26:E32" si="5">E25+0.5</f>
        <v>5</v>
      </c>
      <c r="F26" s="35">
        <v>600</v>
      </c>
      <c r="G26" s="34">
        <f t="shared" si="1"/>
        <v>2.8008440538461103</v>
      </c>
      <c r="I26" s="39" t="s">
        <v>19</v>
      </c>
      <c r="J26" s="46">
        <v>150.51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111</v>
      </c>
      <c r="C27" s="33">
        <f t="shared" si="3"/>
        <v>37.178196738022422</v>
      </c>
      <c r="D27" s="33">
        <f t="shared" si="0"/>
        <v>1.2027886359761379</v>
      </c>
      <c r="E27" s="29">
        <f t="shared" si="5"/>
        <v>5.5</v>
      </c>
      <c r="F27" s="35">
        <v>720</v>
      </c>
      <c r="G27" s="34">
        <f t="shared" si="1"/>
        <v>2.4055772719522759</v>
      </c>
      <c r="I27" s="39" t="s">
        <v>20</v>
      </c>
      <c r="J27" s="42">
        <f>J25-J26</f>
        <v>131.17000000000002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99</v>
      </c>
      <c r="C28" s="33">
        <f t="shared" si="3"/>
        <v>33.512887869520888</v>
      </c>
      <c r="D28" s="33">
        <f t="shared" si="0"/>
        <v>1.0842086014079872</v>
      </c>
      <c r="E28" s="29">
        <f t="shared" si="5"/>
        <v>6</v>
      </c>
      <c r="F28" s="35">
        <v>850</v>
      </c>
      <c r="G28" s="34">
        <f t="shared" si="1"/>
        <v>2.1684172028159745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90</v>
      </c>
      <c r="C29" s="33">
        <f t="shared" si="3"/>
        <v>30.763906218144751</v>
      </c>
      <c r="D29" s="33">
        <f t="shared" si="0"/>
        <v>0.99527357548187478</v>
      </c>
      <c r="E29" s="29">
        <f t="shared" si="5"/>
        <v>6.5</v>
      </c>
      <c r="F29" s="35">
        <v>976</v>
      </c>
      <c r="G29" s="34">
        <f t="shared" si="1"/>
        <v>1.9905471509637496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84</v>
      </c>
      <c r="C30" s="33">
        <f t="shared" si="3"/>
        <v>28.93125178389398</v>
      </c>
      <c r="D30" s="33">
        <f t="shared" si="0"/>
        <v>0.93598355819779944</v>
      </c>
      <c r="E30" s="29">
        <f t="shared" si="5"/>
        <v>7</v>
      </c>
      <c r="F30" s="35">
        <v>1092</v>
      </c>
      <c r="G30" s="34">
        <f t="shared" si="1"/>
        <v>1.8719671163955989</v>
      </c>
      <c r="I30" s="39" t="s">
        <v>21</v>
      </c>
      <c r="J30" s="43">
        <f>J21</f>
        <v>13.585027428202649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78</v>
      </c>
      <c r="C31" s="33">
        <f t="shared" si="3"/>
        <v>27.098597349643217</v>
      </c>
      <c r="D31" s="33">
        <f t="shared" si="0"/>
        <v>0.87669354091372431</v>
      </c>
      <c r="E31" s="29">
        <f t="shared" si="5"/>
        <v>7.5</v>
      </c>
      <c r="F31" s="35">
        <v>1206</v>
      </c>
      <c r="G31" s="34">
        <f t="shared" si="1"/>
        <v>1.7533870818274486</v>
      </c>
      <c r="I31" s="44" t="s">
        <v>37</v>
      </c>
      <c r="J31" s="43">
        <f>J27/J29</f>
        <v>2.1762105036126393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74</v>
      </c>
      <c r="C32" s="33">
        <f t="shared" si="3"/>
        <v>25.876827726809374</v>
      </c>
      <c r="D32" s="33">
        <f t="shared" si="0"/>
        <v>0.83716686272434082</v>
      </c>
      <c r="E32" s="29">
        <f t="shared" si="5"/>
        <v>8</v>
      </c>
      <c r="F32" s="35">
        <v>1320</v>
      </c>
      <c r="G32" s="34">
        <f t="shared" si="1"/>
        <v>1.6743337254486816</v>
      </c>
      <c r="I32" s="44" t="s">
        <v>38</v>
      </c>
      <c r="J32" s="43">
        <f>J31/(1+J30/100)</f>
        <v>1.915930781447605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71</v>
      </c>
      <c r="C33" s="33">
        <f t="shared" si="3"/>
        <v>24.960500509683992</v>
      </c>
      <c r="D33" s="33">
        <f t="shared" si="0"/>
        <v>0.80752185408230326</v>
      </c>
      <c r="E33" s="29">
        <f>E32+0.5</f>
        <v>8.5</v>
      </c>
      <c r="F33" s="35">
        <v>1444</v>
      </c>
      <c r="G33" s="34">
        <f t="shared" si="1"/>
        <v>1.6150437081646065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2.2700089470894915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9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18.21</v>
      </c>
      <c r="L16" s="31"/>
      <c r="M16" s="54"/>
      <c r="N16" s="56"/>
    </row>
    <row r="17" spans="1:20">
      <c r="A17" s="29">
        <f>A16+0.5</f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8</v>
      </c>
      <c r="G17" s="34">
        <f t="shared" si="1"/>
        <v>0.61977013268273184</v>
      </c>
      <c r="I17" s="23" t="s">
        <v>11</v>
      </c>
      <c r="J17" s="37">
        <v>65.88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80</v>
      </c>
      <c r="C18" s="33">
        <f t="shared" ref="C18:C34" si="3">(0.00299639*B18+0.03211882)/9.81*1000</f>
        <v>27.709482161060141</v>
      </c>
      <c r="D18" s="33">
        <f t="shared" si="0"/>
        <v>0.89645688000841606</v>
      </c>
      <c r="E18" s="29">
        <f t="shared" ref="E18:E24" si="4">E17+0.5</f>
        <v>1</v>
      </c>
      <c r="F18" s="35">
        <v>8</v>
      </c>
      <c r="G18" s="34">
        <f t="shared" si="1"/>
        <v>0.89645688000841606</v>
      </c>
      <c r="I18" s="23" t="s">
        <v>12</v>
      </c>
      <c r="J18" s="37">
        <v>60.14</v>
      </c>
      <c r="L18" s="31"/>
      <c r="M18" s="54"/>
      <c r="N18" s="56"/>
    </row>
    <row r="19" spans="1:20">
      <c r="A19" s="29">
        <f t="shared" si="2"/>
        <v>1.5</v>
      </c>
      <c r="B19" s="32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30</v>
      </c>
      <c r="G19" s="34">
        <f t="shared" si="1"/>
        <v>1.3905403573757091</v>
      </c>
      <c r="I19" s="23" t="s">
        <v>13</v>
      </c>
      <c r="J19" s="43">
        <f>J17-J18</f>
        <v>5.7399999999999949</v>
      </c>
      <c r="L19" s="31"/>
      <c r="M19" s="54"/>
      <c r="N19" s="57"/>
    </row>
    <row r="20" spans="1:20">
      <c r="A20" s="29">
        <f t="shared" si="2"/>
        <v>2</v>
      </c>
      <c r="B20" s="32">
        <v>170</v>
      </c>
      <c r="C20" s="33">
        <f t="shared" si="3"/>
        <v>55.199298674821605</v>
      </c>
      <c r="D20" s="33">
        <f t="shared" si="0"/>
        <v>1.785807139269544</v>
      </c>
      <c r="E20" s="29">
        <f t="shared" si="4"/>
        <v>2</v>
      </c>
      <c r="F20" s="35">
        <v>60</v>
      </c>
      <c r="G20" s="34">
        <f t="shared" si="1"/>
        <v>1.785807139269544</v>
      </c>
      <c r="I20" s="39" t="s">
        <v>14</v>
      </c>
      <c r="J20" s="36">
        <f>J18-J16</f>
        <v>41.93</v>
      </c>
      <c r="L20" s="31"/>
      <c r="M20" s="58"/>
      <c r="N20" s="59"/>
    </row>
    <row r="21" spans="1:20">
      <c r="A21" s="29">
        <f t="shared" si="2"/>
        <v>2.5</v>
      </c>
      <c r="B21" s="32">
        <v>198</v>
      </c>
      <c r="C21" s="33">
        <f t="shared" si="3"/>
        <v>63.751686034658498</v>
      </c>
      <c r="D21" s="33">
        <f t="shared" si="0"/>
        <v>2.0624938865952278</v>
      </c>
      <c r="E21" s="29">
        <f t="shared" si="4"/>
        <v>2.5</v>
      </c>
      <c r="F21" s="35">
        <v>120</v>
      </c>
      <c r="G21" s="34">
        <f t="shared" si="1"/>
        <v>2.0624938865952278</v>
      </c>
      <c r="I21" s="39" t="s">
        <v>15</v>
      </c>
      <c r="J21" s="43">
        <f>(J19/J20)*100</f>
        <v>13.689482470784627</v>
      </c>
      <c r="L21" s="31"/>
      <c r="M21" s="58"/>
      <c r="N21" s="57"/>
    </row>
    <row r="22" spans="1:20">
      <c r="A22" s="29">
        <f t="shared" si="2"/>
        <v>3</v>
      </c>
      <c r="B22" s="32">
        <v>211</v>
      </c>
      <c r="C22" s="33">
        <f t="shared" si="3"/>
        <v>67.722437308868493</v>
      </c>
      <c r="D22" s="33">
        <f t="shared" si="0"/>
        <v>2.1909555907107245</v>
      </c>
      <c r="E22" s="29">
        <f t="shared" si="4"/>
        <v>3</v>
      </c>
      <c r="F22" s="35">
        <v>190</v>
      </c>
      <c r="G22" s="34">
        <f t="shared" si="1"/>
        <v>2.1909555907107245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219</v>
      </c>
      <c r="C23" s="33">
        <f t="shared" si="3"/>
        <v>70.165976554536186</v>
      </c>
      <c r="D23" s="33">
        <f t="shared" si="0"/>
        <v>2.2700089470894915</v>
      </c>
      <c r="E23" s="29">
        <f t="shared" si="4"/>
        <v>3.5</v>
      </c>
      <c r="F23" s="35">
        <v>270</v>
      </c>
      <c r="G23" s="34">
        <f t="shared" si="1"/>
        <v>2.2700089470894915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214</v>
      </c>
      <c r="C24" s="33">
        <f t="shared" si="3"/>
        <v>68.638764525993878</v>
      </c>
      <c r="D24" s="33">
        <f t="shared" si="0"/>
        <v>2.2206005993527622</v>
      </c>
      <c r="E24" s="29">
        <f t="shared" si="4"/>
        <v>4</v>
      </c>
      <c r="F24" s="35">
        <v>360</v>
      </c>
      <c r="G24" s="34">
        <f t="shared" si="1"/>
        <v>2.2206005993527622</v>
      </c>
      <c r="H24" s="2"/>
      <c r="I24" s="39" t="s">
        <v>18</v>
      </c>
      <c r="J24" s="41">
        <v>276.86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166</v>
      </c>
      <c r="C25" s="33">
        <f t="shared" si="3"/>
        <v>53.977529051987766</v>
      </c>
      <c r="D25" s="33">
        <f t="shared" si="0"/>
        <v>1.7462804610801606</v>
      </c>
      <c r="E25" s="29">
        <f t="shared" ref="E25:E42" si="5">E24+0.5</f>
        <v>4.5</v>
      </c>
      <c r="F25" s="35">
        <v>480</v>
      </c>
      <c r="G25" s="34">
        <f t="shared" si="1"/>
        <v>1.7462804610801606</v>
      </c>
      <c r="H25" s="2"/>
      <c r="I25" s="39" t="s">
        <v>19</v>
      </c>
      <c r="J25" s="41">
        <v>138.44999999999999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151</v>
      </c>
      <c r="C26" s="33">
        <f t="shared" si="3"/>
        <v>49.395892966360854</v>
      </c>
      <c r="D26" s="33">
        <f t="shared" si="0"/>
        <v>1.5980554178699726</v>
      </c>
      <c r="E26" s="29">
        <f t="shared" si="5"/>
        <v>5</v>
      </c>
      <c r="F26" s="35">
        <v>584</v>
      </c>
      <c r="G26" s="34">
        <f t="shared" si="1"/>
        <v>1.5980554178699726</v>
      </c>
      <c r="I26" s="39" t="s">
        <v>20</v>
      </c>
      <c r="J26" s="45">
        <f>J24-J25</f>
        <v>138.41000000000003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145</v>
      </c>
      <c r="C27" s="33">
        <f t="shared" si="3"/>
        <v>47.563238532110084</v>
      </c>
      <c r="D27" s="33">
        <f t="shared" si="0"/>
        <v>1.5387654005858973</v>
      </c>
      <c r="E27" s="29">
        <f t="shared" si="5"/>
        <v>5.5</v>
      </c>
      <c r="F27" s="35">
        <v>692</v>
      </c>
      <c r="G27" s="34">
        <f t="shared" si="1"/>
        <v>1.5387654005858973</v>
      </c>
      <c r="I27" s="39" t="s">
        <v>17</v>
      </c>
      <c r="J27" s="36">
        <v>1.98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140</v>
      </c>
      <c r="C28" s="33">
        <f t="shared" si="3"/>
        <v>46.036026503567783</v>
      </c>
      <c r="D28" s="33">
        <f t="shared" si="0"/>
        <v>1.489357052849168</v>
      </c>
      <c r="E28" s="29">
        <f t="shared" si="5"/>
        <v>6</v>
      </c>
      <c r="F28" s="35">
        <v>800</v>
      </c>
      <c r="G28" s="34">
        <f t="shared" si="1"/>
        <v>1.489357052849168</v>
      </c>
      <c r="I28" s="39" t="s">
        <v>36</v>
      </c>
      <c r="J28" s="43">
        <f>J27*B12</f>
        <v>61.201799999999999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135</v>
      </c>
      <c r="C29" s="33">
        <f t="shared" si="3"/>
        <v>44.508814475025481</v>
      </c>
      <c r="D29" s="33">
        <f t="shared" si="0"/>
        <v>1.4399487051124387</v>
      </c>
      <c r="E29" s="29">
        <f t="shared" si="5"/>
        <v>6.5</v>
      </c>
      <c r="F29" s="35">
        <v>906</v>
      </c>
      <c r="G29" s="34">
        <f t="shared" si="1"/>
        <v>1.4399487051124387</v>
      </c>
      <c r="I29" s="39" t="s">
        <v>21</v>
      </c>
      <c r="J29" s="43">
        <f>J21</f>
        <v>13.689482470784627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131</v>
      </c>
      <c r="C30" s="33">
        <f t="shared" si="3"/>
        <v>43.287044852191634</v>
      </c>
      <c r="D30" s="33">
        <f t="shared" si="0"/>
        <v>1.4004220269230552</v>
      </c>
      <c r="E30" s="29">
        <f t="shared" si="5"/>
        <v>7</v>
      </c>
      <c r="F30" s="35">
        <v>1014</v>
      </c>
      <c r="G30" s="34">
        <f t="shared" si="1"/>
        <v>1.4004220269230552</v>
      </c>
      <c r="I30" s="44" t="s">
        <v>37</v>
      </c>
      <c r="J30" s="43">
        <f>J26/J28</f>
        <v>2.2615347914603823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128</v>
      </c>
      <c r="C31" s="33">
        <f t="shared" si="3"/>
        <v>42.370717635066249</v>
      </c>
      <c r="D31" s="33">
        <f t="shared" si="0"/>
        <v>1.3707770182810175</v>
      </c>
      <c r="E31" s="29">
        <f t="shared" si="5"/>
        <v>7.5</v>
      </c>
      <c r="F31" s="35">
        <v>1120</v>
      </c>
      <c r="G31" s="34">
        <f t="shared" si="1"/>
        <v>1.3707770182810175</v>
      </c>
      <c r="I31" s="44" t="s">
        <v>38</v>
      </c>
      <c r="J31" s="43">
        <f>J30/(1+J29/100)</f>
        <v>1.9892207637074437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126</v>
      </c>
      <c r="C32" s="33">
        <f t="shared" si="3"/>
        <v>41.759832823649333</v>
      </c>
      <c r="D32" s="33">
        <f t="shared" si="0"/>
        <v>1.3510136791863259</v>
      </c>
      <c r="E32" s="29">
        <f t="shared" si="5"/>
        <v>8</v>
      </c>
      <c r="F32" s="35">
        <v>1230</v>
      </c>
      <c r="G32" s="34">
        <f t="shared" si="1"/>
        <v>1.3510136791863259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124</v>
      </c>
      <c r="C33" s="33">
        <f t="shared" si="3"/>
        <v>41.14894801223241</v>
      </c>
      <c r="D33" s="33">
        <f t="shared" si="0"/>
        <v>1.331250340091634</v>
      </c>
      <c r="E33" s="29">
        <f t="shared" si="5"/>
        <v>8.5</v>
      </c>
      <c r="F33" s="35">
        <v>1344</v>
      </c>
      <c r="G33" s="34">
        <f t="shared" si="1"/>
        <v>1.331250340091634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8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2.6553940594359804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18.93</v>
      </c>
      <c r="M15" s="54"/>
      <c r="N15" s="56"/>
    </row>
    <row r="16" spans="1:14">
      <c r="A16" s="29">
        <f>A15+0.5</f>
        <v>0.5</v>
      </c>
      <c r="B16" s="35">
        <v>65</v>
      </c>
      <c r="C16" s="33">
        <f>(0.00299639*B16+0.03211882)/9.81*1000</f>
        <v>23.127846075433226</v>
      </c>
      <c r="D16" s="33">
        <f t="shared" si="0"/>
        <v>0.74823183679822791</v>
      </c>
      <c r="E16" s="29">
        <v>0.5</v>
      </c>
      <c r="F16" s="35">
        <v>-18</v>
      </c>
      <c r="G16" s="34">
        <f t="shared" si="1"/>
        <v>0.37411591839911396</v>
      </c>
      <c r="I16" s="23" t="s">
        <v>11</v>
      </c>
      <c r="J16" s="23">
        <v>67.150000000000006</v>
      </c>
      <c r="M16" s="54"/>
      <c r="N16" s="54"/>
    </row>
    <row r="17" spans="1:20">
      <c r="A17" s="29">
        <f t="shared" ref="A17:A40" si="2">A16+0.5</f>
        <v>1</v>
      </c>
      <c r="B17" s="35">
        <v>96</v>
      </c>
      <c r="C17" s="33">
        <f t="shared" ref="C17:C36" si="3">(0.00299639*B17+0.03211882)/9.81*1000</f>
        <v>32.59656065239551</v>
      </c>
      <c r="D17" s="33">
        <f t="shared" si="0"/>
        <v>1.0545635927659498</v>
      </c>
      <c r="E17" s="29">
        <f>E16+0.5</f>
        <v>1</v>
      </c>
      <c r="F17" s="35">
        <v>-58</v>
      </c>
      <c r="G17" s="34">
        <f t="shared" si="1"/>
        <v>0.5272817963829749</v>
      </c>
      <c r="I17" s="23" t="s">
        <v>12</v>
      </c>
      <c r="J17" s="23">
        <v>61.45</v>
      </c>
      <c r="M17" s="54"/>
      <c r="N17" s="56"/>
    </row>
    <row r="18" spans="1:20">
      <c r="A18" s="29">
        <f t="shared" si="2"/>
        <v>1.5</v>
      </c>
      <c r="B18" s="35">
        <v>117</v>
      </c>
      <c r="C18" s="33">
        <f t="shared" si="3"/>
        <v>39.010851172273185</v>
      </c>
      <c r="D18" s="33">
        <f t="shared" si="0"/>
        <v>1.2620786532602131</v>
      </c>
      <c r="E18" s="29">
        <f>E17+0.5</f>
        <v>1.5</v>
      </c>
      <c r="F18" s="35">
        <v>-100</v>
      </c>
      <c r="G18" s="34">
        <f t="shared" si="1"/>
        <v>0.63103932663010653</v>
      </c>
      <c r="I18" s="23" t="s">
        <v>13</v>
      </c>
      <c r="J18" s="38">
        <f>J16-J17</f>
        <v>5.7000000000000028</v>
      </c>
      <c r="M18" s="54"/>
      <c r="N18" s="57"/>
    </row>
    <row r="19" spans="1:20">
      <c r="A19" s="29">
        <f t="shared" si="2"/>
        <v>2</v>
      </c>
      <c r="B19" s="35">
        <v>135</v>
      </c>
      <c r="C19" s="33">
        <f t="shared" si="3"/>
        <v>44.508814475025481</v>
      </c>
      <c r="D19" s="33">
        <f t="shared" si="0"/>
        <v>1.4399487051124387</v>
      </c>
      <c r="E19" s="29">
        <f t="shared" ref="E19:E41" si="4">E18+0.5</f>
        <v>2</v>
      </c>
      <c r="F19" s="35">
        <v>-130</v>
      </c>
      <c r="G19" s="34">
        <f t="shared" si="1"/>
        <v>0.71997435255621933</v>
      </c>
      <c r="I19" s="39" t="s">
        <v>14</v>
      </c>
      <c r="J19" s="40">
        <f>J17-J15</f>
        <v>42.52</v>
      </c>
      <c r="M19" s="58"/>
      <c r="N19" s="59"/>
    </row>
    <row r="20" spans="1:20">
      <c r="A20" s="29">
        <f t="shared" si="2"/>
        <v>2.5</v>
      </c>
      <c r="B20" s="35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2.5</v>
      </c>
      <c r="F20" s="35">
        <v>-160</v>
      </c>
      <c r="G20" s="34">
        <f t="shared" si="1"/>
        <v>0.84349522189804271</v>
      </c>
      <c r="I20" s="39" t="s">
        <v>15</v>
      </c>
      <c r="J20" s="38">
        <f>(J18/J19)*100</f>
        <v>13.405456255879592</v>
      </c>
      <c r="M20" s="58"/>
      <c r="N20" s="57"/>
    </row>
    <row r="21" spans="1:20">
      <c r="A21" s="29">
        <f t="shared" si="2"/>
        <v>3</v>
      </c>
      <c r="B21" s="35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3</v>
      </c>
      <c r="F21" s="35">
        <v>-176</v>
      </c>
      <c r="G21" s="34">
        <f t="shared" si="1"/>
        <v>0.99172026510823064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213</v>
      </c>
      <c r="C22" s="33">
        <f t="shared" si="3"/>
        <v>68.333322120285416</v>
      </c>
      <c r="D22" s="33">
        <f t="shared" si="0"/>
        <v>2.2107189298054162</v>
      </c>
      <c r="E22" s="29">
        <f t="shared" si="4"/>
        <v>3.5</v>
      </c>
      <c r="F22" s="35">
        <v>-180</v>
      </c>
      <c r="G22" s="34">
        <f t="shared" si="1"/>
        <v>1.1053594649027081</v>
      </c>
    </row>
    <row r="23" spans="1:20">
      <c r="A23" s="29">
        <f t="shared" si="2"/>
        <v>4</v>
      </c>
      <c r="B23" s="35">
        <v>239</v>
      </c>
      <c r="C23" s="33">
        <f t="shared" si="3"/>
        <v>76.274824668705406</v>
      </c>
      <c r="D23" s="33">
        <f t="shared" si="0"/>
        <v>2.4676423380364092</v>
      </c>
      <c r="E23" s="29">
        <f t="shared" si="4"/>
        <v>4</v>
      </c>
      <c r="F23" s="35">
        <v>-184</v>
      </c>
      <c r="G23" s="34">
        <f t="shared" si="1"/>
        <v>1.2338211690182046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258</v>
      </c>
      <c r="C24" s="33">
        <f t="shared" si="3"/>
        <v>82.07823037716615</v>
      </c>
      <c r="D24" s="33">
        <f t="shared" si="0"/>
        <v>2.6553940594359804</v>
      </c>
      <c r="E24" s="29">
        <f t="shared" si="4"/>
        <v>4.5</v>
      </c>
      <c r="F24" s="35">
        <v>-180</v>
      </c>
      <c r="G24" s="34">
        <f t="shared" si="1"/>
        <v>1.3276970297179902</v>
      </c>
      <c r="H24" s="2"/>
      <c r="I24" s="39" t="s">
        <v>18</v>
      </c>
      <c r="J24" s="46">
        <v>262.5</v>
      </c>
      <c r="O24" s="1"/>
      <c r="P24" s="1"/>
      <c r="Q24" s="1"/>
      <c r="R24" s="1"/>
    </row>
    <row r="25" spans="1:20">
      <c r="A25" s="29">
        <f t="shared" si="2"/>
        <v>5</v>
      </c>
      <c r="B25" s="35">
        <v>240</v>
      </c>
      <c r="C25" s="33">
        <f t="shared" si="3"/>
        <v>76.580267074413854</v>
      </c>
      <c r="D25" s="33">
        <f t="shared" si="0"/>
        <v>2.4775240075837544</v>
      </c>
      <c r="E25" s="29">
        <f t="shared" si="4"/>
        <v>5</v>
      </c>
      <c r="F25" s="35">
        <v>-170</v>
      </c>
      <c r="G25" s="34">
        <f t="shared" si="1"/>
        <v>1.2387620037918772</v>
      </c>
      <c r="H25" s="2"/>
      <c r="I25" s="39" t="s">
        <v>19</v>
      </c>
      <c r="J25" s="46">
        <v>142.12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230</v>
      </c>
      <c r="C26" s="33">
        <f t="shared" si="3"/>
        <v>73.525843017329251</v>
      </c>
      <c r="D26" s="33">
        <f t="shared" si="0"/>
        <v>2.3787073121102962</v>
      </c>
      <c r="E26" s="29">
        <f t="shared" si="4"/>
        <v>5.5</v>
      </c>
      <c r="F26" s="35">
        <v>-170</v>
      </c>
      <c r="G26" s="34">
        <f t="shared" si="1"/>
        <v>1.1893536560551481</v>
      </c>
      <c r="H26" s="2"/>
      <c r="I26" s="39" t="s">
        <v>20</v>
      </c>
      <c r="J26" s="42">
        <f>J24-J25</f>
        <v>120.38</v>
      </c>
      <c r="O26" s="1"/>
      <c r="P26" s="1"/>
      <c r="Q26" s="1"/>
      <c r="R26" s="1"/>
    </row>
    <row r="27" spans="1:20">
      <c r="A27" s="29">
        <f t="shared" si="2"/>
        <v>6</v>
      </c>
      <c r="B27" s="35">
        <v>215</v>
      </c>
      <c r="C27" s="33">
        <f t="shared" si="3"/>
        <v>68.94420693170234</v>
      </c>
      <c r="D27" s="33">
        <f t="shared" si="0"/>
        <v>2.2304822689001078</v>
      </c>
      <c r="E27" s="29">
        <f t="shared" si="4"/>
        <v>6</v>
      </c>
      <c r="F27" s="35">
        <v>-160</v>
      </c>
      <c r="G27" s="34">
        <f t="shared" si="1"/>
        <v>1.1152411344500539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202</v>
      </c>
      <c r="C28" s="33">
        <f t="shared" si="3"/>
        <v>64.973455657492352</v>
      </c>
      <c r="D28" s="33">
        <f t="shared" si="0"/>
        <v>2.102020564784612</v>
      </c>
      <c r="E28" s="29">
        <f t="shared" si="4"/>
        <v>6.5</v>
      </c>
      <c r="F28" s="35">
        <v>-148</v>
      </c>
      <c r="G28" s="34">
        <f t="shared" si="1"/>
        <v>1.051010282392306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194</v>
      </c>
      <c r="C29" s="33">
        <f t="shared" si="3"/>
        <v>62.529916411824665</v>
      </c>
      <c r="D29" s="33">
        <f t="shared" si="0"/>
        <v>2.022967208405845</v>
      </c>
      <c r="E29" s="29">
        <f t="shared" si="4"/>
        <v>7</v>
      </c>
      <c r="F29" s="35">
        <v>-136</v>
      </c>
      <c r="G29" s="34">
        <f t="shared" si="1"/>
        <v>1.0114836042029225</v>
      </c>
      <c r="I29" s="39" t="s">
        <v>21</v>
      </c>
      <c r="J29" s="38">
        <f>J20</f>
        <v>13.405456255879592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186</v>
      </c>
      <c r="C30" s="33">
        <f t="shared" si="3"/>
        <v>60.086377166156979</v>
      </c>
      <c r="D30" s="34">
        <f t="shared" si="0"/>
        <v>1.943913852027078</v>
      </c>
      <c r="E30" s="29">
        <f t="shared" si="4"/>
        <v>7.5</v>
      </c>
      <c r="F30" s="35">
        <v>-120</v>
      </c>
      <c r="G30" s="34">
        <f t="shared" si="1"/>
        <v>0.971956926013539</v>
      </c>
      <c r="I30" s="39" t="s">
        <v>25</v>
      </c>
      <c r="J30" s="38">
        <f>J26/J28</f>
        <v>2.0497539546050501</v>
      </c>
      <c r="K30" s="5"/>
      <c r="R30" s="1"/>
      <c r="S30" s="1"/>
      <c r="T30" s="1"/>
    </row>
    <row r="31" spans="1:20">
      <c r="A31" s="29">
        <f t="shared" si="2"/>
        <v>8</v>
      </c>
      <c r="B31" s="35">
        <v>180</v>
      </c>
      <c r="C31" s="33">
        <f t="shared" si="3"/>
        <v>58.253722731906215</v>
      </c>
      <c r="D31" s="34">
        <f t="shared" si="0"/>
        <v>1.8846238347430027</v>
      </c>
      <c r="E31" s="29">
        <f t="shared" si="4"/>
        <v>8</v>
      </c>
      <c r="F31" s="35">
        <v>-110</v>
      </c>
      <c r="G31" s="34">
        <f t="shared" si="1"/>
        <v>0.94231191737150133</v>
      </c>
      <c r="I31" s="39" t="s">
        <v>26</v>
      </c>
      <c r="J31" s="38">
        <f>J30/(1+J29/100)</f>
        <v>1.8074562038533124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177</v>
      </c>
      <c r="C32" s="33">
        <f t="shared" si="3"/>
        <v>57.337395514780837</v>
      </c>
      <c r="D32" s="34">
        <f t="shared" si="0"/>
        <v>1.8549788261009652</v>
      </c>
      <c r="E32" s="29">
        <f t="shared" si="4"/>
        <v>8.5</v>
      </c>
      <c r="F32" s="35">
        <v>-100</v>
      </c>
      <c r="G32" s="34">
        <f t="shared" si="1"/>
        <v>0.9274894130504826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13.585027428202649</v>
      </c>
      <c r="C11" s="32">
        <f>Punto1!B12</f>
        <v>30.91</v>
      </c>
      <c r="D11" s="60">
        <f>Punto1!J31</f>
        <v>2.1762105036126393</v>
      </c>
      <c r="E11" s="60">
        <f>Punto1!J32</f>
        <v>1.915930781447605</v>
      </c>
      <c r="F11" s="60">
        <f>Punto1!F11</f>
        <v>0.5</v>
      </c>
      <c r="G11" s="33">
        <f>Punto1!F12</f>
        <v>1.7561621306275064</v>
      </c>
    </row>
    <row r="12" spans="1:11">
      <c r="A12" s="32">
        <v>2</v>
      </c>
      <c r="B12" s="60">
        <f>Punto2!J29</f>
        <v>13.689482470784627</v>
      </c>
      <c r="C12" s="32">
        <f>Punto2!B12</f>
        <v>30.91</v>
      </c>
      <c r="D12" s="60">
        <f>Punto2!J30</f>
        <v>2.2615347914603823</v>
      </c>
      <c r="E12" s="60">
        <f>Punto2!J31</f>
        <v>1.9892207637074437</v>
      </c>
      <c r="F12" s="29">
        <f>Punto2!F11</f>
        <v>1</v>
      </c>
      <c r="G12" s="33">
        <f>Punto2!F12</f>
        <v>2.2700089470894915</v>
      </c>
    </row>
    <row r="13" spans="1:11">
      <c r="A13" s="32">
        <v>3</v>
      </c>
      <c r="B13" s="60">
        <f>Punto3!J29</f>
        <v>13.405456255879592</v>
      </c>
      <c r="C13" s="32">
        <f>Punto3!B11</f>
        <v>30.91</v>
      </c>
      <c r="D13" s="60">
        <f>Punto3!J30</f>
        <v>2.0497539546050501</v>
      </c>
      <c r="E13" s="60">
        <f>Punto3!J31</f>
        <v>1.8074562038533124</v>
      </c>
      <c r="F13" s="29">
        <f>Punto3!F10</f>
        <v>2</v>
      </c>
      <c r="G13" s="33">
        <f>Punto3!F11</f>
        <v>2.6553940594359804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ATAN(0.5689)*180/PI()</f>
        <v>29.635547769575421</v>
      </c>
      <c r="J16" s="62" t="s">
        <v>2</v>
      </c>
    </row>
    <row r="17" spans="1:12" ht="14.25">
      <c r="H17" s="65" t="s">
        <v>4</v>
      </c>
      <c r="I17" s="67">
        <f>I19</f>
        <v>1.5634999999999999</v>
      </c>
      <c r="J17" s="63" t="s">
        <v>9</v>
      </c>
    </row>
    <row r="19" spans="1:12">
      <c r="H19" s="9">
        <v>0</v>
      </c>
      <c r="I19" s="11">
        <v>1.5634999999999999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2.2700089470894915</v>
      </c>
    </row>
    <row r="22" spans="1:12">
      <c r="H22" s="9">
        <f t="shared" si="0"/>
        <v>2</v>
      </c>
      <c r="I22" s="11">
        <f t="shared" si="0"/>
        <v>2.6553940594359804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2010-09-14T21:02:51Z</dcterms:modified>
</cp:coreProperties>
</file>